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3740" windowHeight="7110"/>
  </bookViews>
  <sheets>
    <sheet name="Arkusz1" sheetId="1" r:id="rId1"/>
    <sheet name="Arkusz2" sheetId="2" r:id="rId2"/>
    <sheet name="Arkusz3" sheetId="3" r:id="rId3"/>
  </sheets>
  <calcPr calcId="124519"/>
</workbook>
</file>

<file path=xl/calcChain.xml><?xml version="1.0" encoding="utf-8"?>
<calcChain xmlns="http://schemas.openxmlformats.org/spreadsheetml/2006/main">
  <c r="I13" i="1"/>
  <c r="H13"/>
  <c r="I27"/>
  <c r="I26"/>
  <c r="H27"/>
  <c r="H26"/>
  <c r="H28"/>
  <c r="I28" s="1"/>
  <c r="H18"/>
  <c r="I18" s="1"/>
  <c r="H16"/>
  <c r="I16" s="1"/>
  <c r="H25"/>
  <c r="I25" s="1"/>
  <c r="H21"/>
  <c r="I21" s="1"/>
  <c r="H22"/>
  <c r="I22" s="1"/>
  <c r="H23"/>
  <c r="I23" s="1"/>
  <c r="H24"/>
  <c r="I24" s="1"/>
  <c r="H20"/>
  <c r="I20" s="1"/>
  <c r="H19"/>
  <c r="I19" s="1"/>
  <c r="H17"/>
  <c r="I17" s="1"/>
  <c r="H15"/>
  <c r="I15" s="1"/>
  <c r="H14"/>
  <c r="I14" s="1"/>
  <c r="H11"/>
  <c r="I11" s="1"/>
  <c r="H12"/>
  <c r="I12" s="1"/>
  <c r="H9"/>
  <c r="I9" s="1"/>
  <c r="H10"/>
  <c r="I10" s="1"/>
  <c r="H8"/>
  <c r="I8" s="1"/>
  <c r="I29" l="1"/>
</calcChain>
</file>

<file path=xl/sharedStrings.xml><?xml version="1.0" encoding="utf-8"?>
<sst xmlns="http://schemas.openxmlformats.org/spreadsheetml/2006/main" count="30" uniqueCount="28">
  <si>
    <t>L.P.</t>
  </si>
  <si>
    <t>PRZEKRÓJ</t>
  </si>
  <si>
    <t>DŁUGOŚĆ [m]</t>
  </si>
  <si>
    <t>RODZAJ ELEMENTU</t>
  </si>
  <si>
    <t>wysokość [m]</t>
  </si>
  <si>
    <t>szerokość [m]</t>
  </si>
  <si>
    <r>
      <t>m</t>
    </r>
    <r>
      <rPr>
        <sz val="11"/>
        <color theme="1"/>
        <rFont val="Arial"/>
        <family val="2"/>
        <charset val="238"/>
      </rPr>
      <t>³ na 1 element</t>
    </r>
  </si>
  <si>
    <t>m³ łącznie</t>
  </si>
  <si>
    <t>kontrłaty</t>
  </si>
  <si>
    <t>krokiew K-1</t>
  </si>
  <si>
    <t>krokiew K-2</t>
  </si>
  <si>
    <t>kleszcze KL</t>
  </si>
  <si>
    <t>płatew P-1</t>
  </si>
  <si>
    <t>płatew P-2</t>
  </si>
  <si>
    <t>wymian W-1</t>
  </si>
  <si>
    <t>krokiew KK</t>
  </si>
  <si>
    <t>jętka J-1</t>
  </si>
  <si>
    <t>murłata M-1</t>
  </si>
  <si>
    <r>
      <t xml:space="preserve">słup S-1 </t>
    </r>
    <r>
      <rPr>
        <sz val="10"/>
        <color theme="1"/>
        <rFont val="Czcionka tekstu podstawowego"/>
        <charset val="238"/>
      </rPr>
      <t>(dokładny wymiar)</t>
    </r>
  </si>
  <si>
    <r>
      <t xml:space="preserve">słup S-2 </t>
    </r>
    <r>
      <rPr>
        <sz val="10"/>
        <color theme="1"/>
        <rFont val="Czcionka tekstu podstawowego"/>
        <charset val="238"/>
      </rPr>
      <t>(dokładny wymiar)</t>
    </r>
  </si>
  <si>
    <r>
      <t xml:space="preserve">słup S-3 </t>
    </r>
    <r>
      <rPr>
        <sz val="10"/>
        <color theme="1"/>
        <rFont val="Czcionka tekstu podstawowego"/>
        <charset val="238"/>
      </rPr>
      <t>(dokładny wymiar)</t>
    </r>
  </si>
  <si>
    <t>łaty (co 35 cm)</t>
  </si>
  <si>
    <t>ILOŚĆ ELEM.</t>
  </si>
  <si>
    <t>miecz MC</t>
  </si>
  <si>
    <t>konstrukcja daszku</t>
  </si>
  <si>
    <t>łaty daszku</t>
  </si>
  <si>
    <r>
      <t>SUMA [m</t>
    </r>
    <r>
      <rPr>
        <sz val="11"/>
        <color theme="1"/>
        <rFont val="Czcionka tekstu podstawowego"/>
        <charset val="238"/>
      </rPr>
      <t>³</t>
    </r>
    <r>
      <rPr>
        <sz val="11"/>
        <color theme="1"/>
        <rFont val="Czcionka tekstu podstawowego"/>
        <family val="2"/>
        <charset val="238"/>
      </rPr>
      <t>]</t>
    </r>
    <r>
      <rPr>
        <sz val="11"/>
        <color theme="1"/>
        <rFont val="Czcionka tekstu podstawowego"/>
        <family val="2"/>
        <charset val="238"/>
      </rPr>
      <t>:</t>
    </r>
  </si>
  <si>
    <t>jętka J-2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</si>
</sst>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11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2" fontId="0" fillId="0" borderId="9" xfId="0" applyNumberForma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2" fontId="0" fillId="0" borderId="15" xfId="0" applyNumberFormat="1" applyFill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 wrapText="1"/>
    </xf>
    <xf numFmtId="2" fontId="0" fillId="0" borderId="16" xfId="0" applyNumberFormat="1" applyBorder="1" applyAlignment="1">
      <alignment horizontal="center" vertical="center" wrapText="1"/>
    </xf>
    <xf numFmtId="2" fontId="2" fillId="0" borderId="19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/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/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/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/>
    <xf numFmtId="0" fontId="0" fillId="0" borderId="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I31"/>
  <sheetViews>
    <sheetView tabSelected="1" workbookViewId="0">
      <selection activeCell="H23" sqref="H23"/>
    </sheetView>
  </sheetViews>
  <sheetFormatPr defaultRowHeight="14.25"/>
  <cols>
    <col min="2" max="2" width="6.25" customWidth="1"/>
    <col min="3" max="3" width="23.75" customWidth="1"/>
    <col min="4" max="4" width="12.625" customWidth="1"/>
    <col min="5" max="5" width="19.375" customWidth="1"/>
    <col min="6" max="6" width="18" customWidth="1"/>
    <col min="7" max="7" width="18.125" customWidth="1"/>
    <col min="8" max="8" width="13.375" customWidth="1"/>
    <col min="9" max="9" width="11.375" bestFit="1" customWidth="1"/>
  </cols>
  <sheetData>
    <row r="5" spans="2:9" ht="15" thickBot="1"/>
    <row r="6" spans="2:9" ht="25.15" customHeight="1">
      <c r="B6" s="29" t="s">
        <v>0</v>
      </c>
      <c r="C6" s="35" t="s">
        <v>3</v>
      </c>
      <c r="D6" s="35" t="s">
        <v>22</v>
      </c>
      <c r="E6" s="35" t="s">
        <v>1</v>
      </c>
      <c r="F6" s="35"/>
      <c r="G6" s="35" t="s">
        <v>2</v>
      </c>
      <c r="H6" s="31" t="s">
        <v>6</v>
      </c>
      <c r="I6" s="33" t="s">
        <v>7</v>
      </c>
    </row>
    <row r="7" spans="2:9" ht="25.15" customHeight="1" thickBot="1">
      <c r="B7" s="30"/>
      <c r="C7" s="36"/>
      <c r="D7" s="36"/>
      <c r="E7" s="18" t="s">
        <v>4</v>
      </c>
      <c r="F7" s="18" t="s">
        <v>5</v>
      </c>
      <c r="G7" s="36"/>
      <c r="H7" s="32"/>
      <c r="I7" s="34"/>
    </row>
    <row r="8" spans="2:9" ht="19.899999999999999" customHeight="1">
      <c r="B8" s="14">
        <v>1</v>
      </c>
      <c r="C8" s="15" t="s">
        <v>9</v>
      </c>
      <c r="D8" s="15">
        <v>48</v>
      </c>
      <c r="E8" s="15">
        <v>0.16</v>
      </c>
      <c r="F8" s="15">
        <v>0.08</v>
      </c>
      <c r="G8" s="19">
        <v>7</v>
      </c>
      <c r="H8" s="16">
        <f>E8*F8*G8</f>
        <v>8.9599999999999999E-2</v>
      </c>
      <c r="I8" s="17">
        <f>H8*D8</f>
        <v>4.3007999999999997</v>
      </c>
    </row>
    <row r="9" spans="2:9" ht="19.899999999999999" customHeight="1">
      <c r="B9" s="9">
        <v>2</v>
      </c>
      <c r="C9" s="3" t="s">
        <v>10</v>
      </c>
      <c r="D9" s="3">
        <v>16</v>
      </c>
      <c r="E9" s="3">
        <v>0.16</v>
      </c>
      <c r="F9" s="3">
        <v>0.08</v>
      </c>
      <c r="G9" s="5">
        <v>4</v>
      </c>
      <c r="H9" s="4">
        <f t="shared" ref="H9:H18" si="0">E9*F9*G9</f>
        <v>5.1200000000000002E-2</v>
      </c>
      <c r="I9" s="10">
        <f t="shared" ref="I9:I14" si="1">H9*D9</f>
        <v>0.81920000000000004</v>
      </c>
    </row>
    <row r="10" spans="2:9" ht="19.899999999999999" customHeight="1">
      <c r="B10" s="11">
        <v>3</v>
      </c>
      <c r="C10" s="7" t="s">
        <v>15</v>
      </c>
      <c r="D10" s="7">
        <v>2</v>
      </c>
      <c r="E10" s="7">
        <v>0.2</v>
      </c>
      <c r="F10" s="8">
        <v>0.1</v>
      </c>
      <c r="G10" s="8">
        <v>5.6</v>
      </c>
      <c r="H10" s="6">
        <f t="shared" si="0"/>
        <v>0.11200000000000002</v>
      </c>
      <c r="I10" s="12">
        <f t="shared" si="1"/>
        <v>0.22400000000000003</v>
      </c>
    </row>
    <row r="11" spans="2:9" ht="19.899999999999999" customHeight="1">
      <c r="B11" s="11">
        <v>4</v>
      </c>
      <c r="C11" s="7" t="s">
        <v>11</v>
      </c>
      <c r="D11" s="7">
        <v>8</v>
      </c>
      <c r="E11" s="8">
        <v>0.16</v>
      </c>
      <c r="F11" s="7">
        <v>0.08</v>
      </c>
      <c r="G11" s="8">
        <v>3.6</v>
      </c>
      <c r="H11" s="6">
        <f>E11*F11*G11</f>
        <v>4.6080000000000003E-2</v>
      </c>
      <c r="I11" s="12">
        <f>H11*D11</f>
        <v>0.36864000000000002</v>
      </c>
    </row>
    <row r="12" spans="2:9" ht="19.899999999999999" customHeight="1">
      <c r="B12" s="11">
        <v>5</v>
      </c>
      <c r="C12" s="7" t="s">
        <v>16</v>
      </c>
      <c r="D12" s="7">
        <v>21</v>
      </c>
      <c r="E12" s="8">
        <v>0.16</v>
      </c>
      <c r="F12" s="7">
        <v>0.08</v>
      </c>
      <c r="G12" s="8">
        <v>6.5</v>
      </c>
      <c r="H12" s="6">
        <f t="shared" si="0"/>
        <v>8.320000000000001E-2</v>
      </c>
      <c r="I12" s="12">
        <f t="shared" si="1"/>
        <v>1.7472000000000003</v>
      </c>
    </row>
    <row r="13" spans="2:9" ht="19.899999999999999" customHeight="1">
      <c r="B13" s="22">
        <v>6</v>
      </c>
      <c r="C13" s="21" t="s">
        <v>27</v>
      </c>
      <c r="D13" s="21">
        <v>5</v>
      </c>
      <c r="E13" s="8">
        <v>0.16</v>
      </c>
      <c r="F13" s="21">
        <v>0.08</v>
      </c>
      <c r="G13" s="8">
        <v>2.85</v>
      </c>
      <c r="H13" s="6">
        <f t="shared" si="0"/>
        <v>3.6480000000000005E-2</v>
      </c>
      <c r="I13" s="12">
        <f t="shared" si="1"/>
        <v>0.18240000000000003</v>
      </c>
    </row>
    <row r="14" spans="2:9" ht="19.899999999999999" customHeight="1">
      <c r="B14" s="22">
        <v>7</v>
      </c>
      <c r="C14" s="7" t="s">
        <v>14</v>
      </c>
      <c r="D14" s="7">
        <v>8</v>
      </c>
      <c r="E14" s="7">
        <v>0.16</v>
      </c>
      <c r="F14" s="7">
        <v>0.08</v>
      </c>
      <c r="G14" s="8">
        <v>1</v>
      </c>
      <c r="H14" s="6">
        <f t="shared" si="0"/>
        <v>1.2800000000000001E-2</v>
      </c>
      <c r="I14" s="12">
        <f t="shared" si="1"/>
        <v>0.1024</v>
      </c>
    </row>
    <row r="15" spans="2:9" ht="19.899999999999999" customHeight="1">
      <c r="B15" s="22">
        <v>8</v>
      </c>
      <c r="C15" s="7" t="s">
        <v>12</v>
      </c>
      <c r="D15" s="7">
        <v>2</v>
      </c>
      <c r="E15" s="8">
        <v>0.25</v>
      </c>
      <c r="F15" s="8">
        <v>0.2</v>
      </c>
      <c r="G15" s="8">
        <v>25</v>
      </c>
      <c r="H15" s="6">
        <f t="shared" si="0"/>
        <v>1.25</v>
      </c>
      <c r="I15" s="12">
        <f t="shared" ref="I15:I20" si="2">H15*D15</f>
        <v>2.5</v>
      </c>
    </row>
    <row r="16" spans="2:9" ht="19.899999999999999" customHeight="1">
      <c r="B16" s="22">
        <v>9</v>
      </c>
      <c r="C16" s="7" t="s">
        <v>13</v>
      </c>
      <c r="D16" s="7">
        <v>1</v>
      </c>
      <c r="E16" s="8">
        <v>0.2</v>
      </c>
      <c r="F16" s="7">
        <v>0.15</v>
      </c>
      <c r="G16" s="8">
        <v>6.8</v>
      </c>
      <c r="H16" s="6">
        <f t="shared" si="0"/>
        <v>0.20399999999999999</v>
      </c>
      <c r="I16" s="12">
        <f t="shared" si="2"/>
        <v>0.20399999999999999</v>
      </c>
    </row>
    <row r="17" spans="2:9" ht="19.899999999999999" customHeight="1">
      <c r="B17" s="22">
        <v>10</v>
      </c>
      <c r="C17" s="7" t="s">
        <v>17</v>
      </c>
      <c r="D17" s="7">
        <v>2</v>
      </c>
      <c r="E17" s="8">
        <v>0.15</v>
      </c>
      <c r="F17" s="7">
        <v>0.15</v>
      </c>
      <c r="G17" s="8">
        <v>22</v>
      </c>
      <c r="H17" s="6">
        <f t="shared" si="0"/>
        <v>0.495</v>
      </c>
      <c r="I17" s="12">
        <f t="shared" si="2"/>
        <v>0.99</v>
      </c>
    </row>
    <row r="18" spans="2:9" ht="19.899999999999999" customHeight="1">
      <c r="B18" s="22">
        <v>11</v>
      </c>
      <c r="C18" s="7" t="s">
        <v>18</v>
      </c>
      <c r="D18" s="7">
        <v>4</v>
      </c>
      <c r="E18" s="8">
        <v>0.2</v>
      </c>
      <c r="F18" s="8">
        <v>0.2</v>
      </c>
      <c r="G18" s="8">
        <v>4.5</v>
      </c>
      <c r="H18" s="6">
        <f t="shared" si="0"/>
        <v>0.18000000000000005</v>
      </c>
      <c r="I18" s="12">
        <f t="shared" si="2"/>
        <v>0.7200000000000002</v>
      </c>
    </row>
    <row r="19" spans="2:9" ht="19.899999999999999" customHeight="1">
      <c r="B19" s="22">
        <v>12</v>
      </c>
      <c r="C19" s="7" t="s">
        <v>19</v>
      </c>
      <c r="D19" s="7">
        <v>2</v>
      </c>
      <c r="E19" s="8">
        <v>0.2</v>
      </c>
      <c r="F19" s="8">
        <v>0.2</v>
      </c>
      <c r="G19" s="8">
        <v>1.38</v>
      </c>
      <c r="H19" s="6">
        <f t="shared" ref="H19:H20" si="3">E19*F19*G19</f>
        <v>5.5200000000000006E-2</v>
      </c>
      <c r="I19" s="12">
        <f t="shared" si="2"/>
        <v>0.11040000000000001</v>
      </c>
    </row>
    <row r="20" spans="2:9" ht="19.899999999999999" customHeight="1">
      <c r="B20" s="22">
        <v>13</v>
      </c>
      <c r="C20" s="7" t="s">
        <v>20</v>
      </c>
      <c r="D20" s="7">
        <v>1</v>
      </c>
      <c r="E20" s="8">
        <v>0.2</v>
      </c>
      <c r="F20" s="8">
        <v>0.2</v>
      </c>
      <c r="G20" s="8">
        <v>1.63</v>
      </c>
      <c r="H20" s="6">
        <f t="shared" si="3"/>
        <v>6.5200000000000008E-2</v>
      </c>
      <c r="I20" s="12">
        <f t="shared" si="2"/>
        <v>6.5200000000000008E-2</v>
      </c>
    </row>
    <row r="21" spans="2:9" ht="19.899999999999999" customHeight="1">
      <c r="B21" s="22">
        <v>14</v>
      </c>
      <c r="C21" s="7" t="s">
        <v>23</v>
      </c>
      <c r="D21" s="7">
        <v>14</v>
      </c>
      <c r="E21" s="8">
        <v>0.2</v>
      </c>
      <c r="F21" s="8">
        <v>0.2</v>
      </c>
      <c r="G21" s="8">
        <v>1.5</v>
      </c>
      <c r="H21" s="4">
        <f>E21*F21*G21</f>
        <v>6.0000000000000012E-2</v>
      </c>
      <c r="I21" s="10">
        <f>H21*D21</f>
        <v>0.84000000000000019</v>
      </c>
    </row>
    <row r="22" spans="2:9" ht="19.899999999999999" customHeight="1">
      <c r="B22" s="22">
        <v>15</v>
      </c>
      <c r="C22" s="7" t="s">
        <v>21</v>
      </c>
      <c r="D22" s="7">
        <v>40</v>
      </c>
      <c r="E22" s="7">
        <v>0.04</v>
      </c>
      <c r="F22" s="7">
        <v>0.05</v>
      </c>
      <c r="G22" s="8">
        <v>25</v>
      </c>
      <c r="H22" s="4">
        <f t="shared" ref="H22:H23" si="4">E22*F22*G22</f>
        <v>0.05</v>
      </c>
      <c r="I22" s="10">
        <f t="shared" ref="I22:I23" si="5">H22*D22</f>
        <v>2</v>
      </c>
    </row>
    <row r="23" spans="2:9" ht="19.899999999999999" customHeight="1">
      <c r="B23" s="22">
        <v>16</v>
      </c>
      <c r="C23" s="7" t="s">
        <v>8</v>
      </c>
      <c r="D23" s="7">
        <v>48</v>
      </c>
      <c r="E23" s="7">
        <v>2.5000000000000001E-2</v>
      </c>
      <c r="F23" s="7">
        <v>0.05</v>
      </c>
      <c r="G23" s="8">
        <v>7</v>
      </c>
      <c r="H23" s="6">
        <f t="shared" si="4"/>
        <v>8.7500000000000008E-3</v>
      </c>
      <c r="I23" s="12">
        <f t="shared" si="5"/>
        <v>0.42000000000000004</v>
      </c>
    </row>
    <row r="24" spans="2:9" ht="19.899999999999999" customHeight="1">
      <c r="B24" s="22">
        <v>17</v>
      </c>
      <c r="C24" s="7" t="s">
        <v>21</v>
      </c>
      <c r="D24" s="7">
        <v>24</v>
      </c>
      <c r="E24" s="7">
        <v>0.05</v>
      </c>
      <c r="F24" s="7">
        <v>0.05</v>
      </c>
      <c r="G24" s="8">
        <v>5.5</v>
      </c>
      <c r="H24" s="6">
        <f>E24*F24*G24</f>
        <v>1.3750000000000002E-2</v>
      </c>
      <c r="I24" s="12">
        <f>H24*D24</f>
        <v>0.33000000000000007</v>
      </c>
    </row>
    <row r="25" spans="2:9" ht="19.899999999999999" customHeight="1">
      <c r="B25" s="22">
        <v>18</v>
      </c>
      <c r="C25" s="7" t="s">
        <v>8</v>
      </c>
      <c r="D25" s="7">
        <v>16</v>
      </c>
      <c r="E25" s="7">
        <v>2.5000000000000001E-2</v>
      </c>
      <c r="F25" s="7">
        <v>0.05</v>
      </c>
      <c r="G25" s="8">
        <v>4</v>
      </c>
      <c r="H25" s="4">
        <f>E25*F25*G25</f>
        <v>5.000000000000001E-3</v>
      </c>
      <c r="I25" s="10">
        <f>H25*D25</f>
        <v>8.0000000000000016E-2</v>
      </c>
    </row>
    <row r="26" spans="2:9" ht="19.899999999999999" customHeight="1">
      <c r="B26" s="38">
        <v>19</v>
      </c>
      <c r="C26" s="37" t="s">
        <v>24</v>
      </c>
      <c r="D26" s="37">
        <v>2</v>
      </c>
      <c r="E26" s="8">
        <v>0.1</v>
      </c>
      <c r="F26" s="8">
        <v>0.1</v>
      </c>
      <c r="G26" s="8">
        <v>3.35</v>
      </c>
      <c r="H26" s="4">
        <f t="shared" ref="H26:H28" si="6">E26*F26*G26</f>
        <v>3.3500000000000009E-2</v>
      </c>
      <c r="I26" s="10">
        <f>H26*D26</f>
        <v>6.7000000000000018E-2</v>
      </c>
    </row>
    <row r="27" spans="2:9" ht="19.899999999999999" customHeight="1">
      <c r="B27" s="38"/>
      <c r="C27" s="37"/>
      <c r="D27" s="37"/>
      <c r="E27" s="8">
        <v>0.05</v>
      </c>
      <c r="F27" s="8">
        <v>0.1</v>
      </c>
      <c r="G27" s="8">
        <v>2.7</v>
      </c>
      <c r="H27" s="4">
        <f t="shared" si="6"/>
        <v>1.3500000000000003E-2</v>
      </c>
      <c r="I27" s="10">
        <f>H27*D26</f>
        <v>2.7000000000000007E-2</v>
      </c>
    </row>
    <row r="28" spans="2:9" ht="19.899999999999999" customHeight="1" thickBot="1">
      <c r="B28" s="13">
        <v>20</v>
      </c>
      <c r="C28" s="20" t="s">
        <v>25</v>
      </c>
      <c r="D28" s="20">
        <v>3</v>
      </c>
      <c r="E28" s="20">
        <v>0.08</v>
      </c>
      <c r="F28" s="20">
        <v>0.08</v>
      </c>
      <c r="G28" s="23">
        <v>2.1</v>
      </c>
      <c r="H28" s="24">
        <f t="shared" si="6"/>
        <v>1.3440000000000001E-2</v>
      </c>
      <c r="I28" s="25">
        <f t="shared" ref="I28" si="7">H28*D28</f>
        <v>4.0320000000000002E-2</v>
      </c>
    </row>
    <row r="29" spans="2:9" ht="19.899999999999999" customHeight="1" thickBot="1">
      <c r="B29" s="1"/>
      <c r="C29" s="1"/>
      <c r="D29" s="1"/>
      <c r="E29" s="1"/>
      <c r="F29" s="1"/>
      <c r="G29" s="27" t="s">
        <v>26</v>
      </c>
      <c r="H29" s="28"/>
      <c r="I29" s="26">
        <f>SUM(I8:I28)</f>
        <v>16.138560000000005</v>
      </c>
    </row>
    <row r="30" spans="2:9">
      <c r="B30" s="1"/>
      <c r="C30" s="1"/>
      <c r="D30" s="1"/>
      <c r="E30" s="1"/>
      <c r="F30" s="1"/>
      <c r="G30" s="1"/>
      <c r="H30" s="1"/>
      <c r="I30" s="2"/>
    </row>
    <row r="31" spans="2:9">
      <c r="B31" s="1"/>
      <c r="C31" s="1"/>
      <c r="D31" s="1"/>
      <c r="E31" s="1"/>
      <c r="F31" s="1"/>
      <c r="G31" s="1"/>
      <c r="H31" s="1"/>
    </row>
  </sheetData>
  <mergeCells count="11">
    <mergeCell ref="G29:H29"/>
    <mergeCell ref="B6:B7"/>
    <mergeCell ref="H6:H7"/>
    <mergeCell ref="I6:I7"/>
    <mergeCell ref="E6:F6"/>
    <mergeCell ref="C6:C7"/>
    <mergeCell ref="D6:D7"/>
    <mergeCell ref="G6:G7"/>
    <mergeCell ref="C26:C27"/>
    <mergeCell ref="B26:B27"/>
    <mergeCell ref="D26:D27"/>
  </mergeCells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Czerwone Berety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Fx4100</cp:lastModifiedBy>
  <cp:lastPrinted>2013-10-06T11:05:58Z</cp:lastPrinted>
  <dcterms:created xsi:type="dcterms:W3CDTF">2011-08-26T16:42:50Z</dcterms:created>
  <dcterms:modified xsi:type="dcterms:W3CDTF">2014-10-30T09:49:41Z</dcterms:modified>
</cp:coreProperties>
</file>